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МС_организация слета 2026\1.1. Приложения к заявке\1.1.3 Техническое задание\"/>
    </mc:Choice>
  </mc:AlternateContent>
  <xr:revisionPtr revIDLastSave="0" documentId="13_ncr:1_{9CDAD212-A56A-4E37-B235-A21E34D28BB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Смет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0" i="1" l="1"/>
  <c r="E57" i="1"/>
  <c r="E55" i="1"/>
  <c r="E51" i="1"/>
  <c r="E47" i="1"/>
  <c r="E45" i="1"/>
  <c r="E34" i="1"/>
  <c r="E30" i="1"/>
  <c r="E22" i="1"/>
  <c r="E11" i="1"/>
  <c r="E21" i="1"/>
  <c r="E62" i="1"/>
</calcChain>
</file>

<file path=xl/sharedStrings.xml><?xml version="1.0" encoding="utf-8"?>
<sst xmlns="http://schemas.openxmlformats.org/spreadsheetml/2006/main" count="102" uniqueCount="87">
  <si>
    <t>Затраты</t>
  </si>
  <si>
    <t>Количество</t>
  </si>
  <si>
    <t>Цена за ед.</t>
  </si>
  <si>
    <t>ИТОГ</t>
  </si>
  <si>
    <t xml:space="preserve">Комментарии </t>
  </si>
  <si>
    <t>Услуги по созданию итогового ролика</t>
  </si>
  <si>
    <t>Печать программы</t>
  </si>
  <si>
    <t>Заказ брендированных рюкзаков</t>
  </si>
  <si>
    <t xml:space="preserve">Заказ лент для бейджей с брендированием </t>
  </si>
  <si>
    <t>Печать бейджей (пластиковые)</t>
  </si>
  <si>
    <t>Непредвиденные расходы</t>
  </si>
  <si>
    <t>Оплата услуг видеооператора</t>
  </si>
  <si>
    <t>Оплата услуг фотографа</t>
  </si>
  <si>
    <t>Оплата услуг ведущего</t>
  </si>
  <si>
    <r>
      <t>Целевая аудитория:</t>
    </r>
    <r>
      <rPr>
        <sz val="11"/>
        <color theme="1"/>
        <rFont val="Calibri"/>
        <family val="2"/>
        <charset val="204"/>
        <scheme val="minor"/>
      </rPr>
      <t xml:space="preserve"> Председатели молодежных советов и руководители исполнительных комитетов </t>
    </r>
  </si>
  <si>
    <t>Приложение № 2</t>
  </si>
  <si>
    <t>к договору оказания услуг №_____ от «___» ___________20___г.</t>
  </si>
  <si>
    <t>Смета</t>
  </si>
  <si>
    <t>Подписи сторон:</t>
  </si>
  <si>
    <t>Исполнитель:</t>
  </si>
  <si>
    <t>____________________ /___________/</t>
  </si>
  <si>
    <t>«____»______________ 20___ год</t>
  </si>
  <si>
    <t>Заказчик:</t>
  </si>
  <si>
    <t>____________________ /_______________/</t>
  </si>
  <si>
    <t>«____»______________ 20__ год</t>
  </si>
  <si>
    <t xml:space="preserve">Оплата услуг технических специалистов </t>
  </si>
  <si>
    <t>Количество участников 190 человек – молодых специалистов (95 сотрудники Русала, 95 сотрудники – Эн+);</t>
  </si>
  <si>
    <r>
      <t>Продолжительность программы :</t>
    </r>
    <r>
      <rPr>
        <sz val="11"/>
        <rFont val="Calibri"/>
        <family val="2"/>
        <charset val="204"/>
        <scheme val="minor"/>
      </rPr>
      <t>5 дней с учетом заезда и выезда  молодых сотрудников, пример программы в приложении.</t>
    </r>
  </si>
  <si>
    <t>Заказ брендированных бейсболок</t>
  </si>
  <si>
    <t>Заказ брендированных жилеток</t>
  </si>
  <si>
    <t>Заказ брендированных блокнотов</t>
  </si>
  <si>
    <t>Заказ брендированных ручек</t>
  </si>
  <si>
    <t>Разработка инструментария цифровой коммуникации с участниками: программа мероприятия, обратная связь, полезные ссылки, сheck-in и т.д. со сравнительным анализом цены. Разработку приложения оплачивает заказчик</t>
  </si>
  <si>
    <t>8000 проживание, питание, аренда залов</t>
  </si>
  <si>
    <t>Справочно (оплачивает заказчик)</t>
  </si>
  <si>
    <r>
      <t>Место проведения мероприятия:</t>
    </r>
    <r>
      <rPr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Красная щель (Россия, Краснодарский край)
</t>
    </r>
  </si>
  <si>
    <t>не более 230</t>
  </si>
  <si>
    <t xml:space="preserve">рекомендуемое количество </t>
  </si>
  <si>
    <t>1 на заезд</t>
  </si>
  <si>
    <t>2 на заезд</t>
  </si>
  <si>
    <t>4 на заезд</t>
  </si>
  <si>
    <t>Разработка дизайн-концепции на основании брендбука заказчика, *концепция разрабатывается 1 раз на оба заезда</t>
  </si>
  <si>
    <t>Брендирование сцены *монтируется к 1 заезду и стоит до конца 2</t>
  </si>
  <si>
    <t>Пресс-волл со скрытой конструкцией 3*2,5 метра монтируется к 1 заезду и стоит до конца 2</t>
  </si>
  <si>
    <t>Ролл-апы *монтируется к 1 заезду и стоит до конца 2</t>
  </si>
  <si>
    <t>50 (по 25 на каждый заезд)</t>
  </si>
  <si>
    <t>8 в каждый заезд</t>
  </si>
  <si>
    <t>1, на каждый заезд</t>
  </si>
  <si>
    <t>1 с разделением на заезды</t>
  </si>
  <si>
    <t>3 штуки</t>
  </si>
  <si>
    <t>Аренда светодиодного экрана 4*3 метра на 2 заезда по 4 дня каждый</t>
  </si>
  <si>
    <t>Аренда звукоусиливающеего оборудования  на 2 заезда по 4 дня каждый</t>
  </si>
  <si>
    <t>Аренда светового оборудования   на 2 заезда по 4 дня каждый</t>
  </si>
  <si>
    <t>Аренда микрофонов (5 штук на 2 заезда по 4 дня каждый)</t>
  </si>
  <si>
    <t>Канцелярские товары (бумага для мастер классов, маркеры, ватманы и то, что может потребоваться для реализации программы на усмотрение Исполнителя)</t>
  </si>
  <si>
    <t>5-10 человек – группа организаторов, спикеров от компании.</t>
  </si>
  <si>
    <t>3 на заезд</t>
  </si>
  <si>
    <t>Перелет, трансфер, командирование организаторов от подрядчика</t>
  </si>
  <si>
    <t>Проживание и питание организаторов от подрядчика</t>
  </si>
  <si>
    <t>Заказ брендированных футболок</t>
  </si>
  <si>
    <t>Проживание сторонних спикеров</t>
  </si>
  <si>
    <t>Услуги по организации мероприятия -вознаграждение, агентские исполнителю</t>
  </si>
  <si>
    <t>Услуги по организации культурных мероприятий (Мастер-классы по Soft-skills, творческие мастер-классы, творческие вечерние мероприятия) - описание в ТЗ и программе мероприятия</t>
  </si>
  <si>
    <t>Услуги по организации культурных мероприятий (организация утренних активностей  - зарядка, йога, сап борды)</t>
  </si>
  <si>
    <t>Оплата работы приглашенных спикеров (заложить не более 500 тыс на 1 спикера  и не более 2 приглашенных спикеров)</t>
  </si>
  <si>
    <t>Проживание участников 95 чел (по 2 смены) ОПЛАЧИВАЕТ ЗАКАЗЧИК за счет командировочных расходов предприятий, в смету Исполнителя включать не нужно</t>
  </si>
  <si>
    <t>питание, аренда техники тематического фуршета</t>
  </si>
  <si>
    <t xml:space="preserve">1. Расходы на организацию мероприятия и услуги привлеченных специалистов </t>
  </si>
  <si>
    <t>2. Расходы на проведение мероприятия</t>
  </si>
  <si>
    <t>3. Командировочные расходы подрядчика</t>
  </si>
  <si>
    <t>4. Издательские расходы</t>
  </si>
  <si>
    <t>5. Канцелярские и расходные материалы</t>
  </si>
  <si>
    <t>6. Расходы на проживание,  питание, трансфер участников слета</t>
  </si>
  <si>
    <t>7. Организация тематического фуршета</t>
  </si>
  <si>
    <t>8.Разработка инструментария цифровой коммуникации с участниками</t>
  </si>
  <si>
    <t>9. Непредвиденные расходы</t>
  </si>
  <si>
    <t>10. Прочие расходы</t>
  </si>
  <si>
    <t>Заказ брендированных  спортивных бутылок</t>
  </si>
  <si>
    <t>Брендированние (на основании брендбука заказчика) + Активность на велком-зоне (пример - фотозона, мини-воркшопы (мини мастер классы), мини-викторины) - итоговое наполнение определяется с подрядчиком при согласовании программы</t>
  </si>
  <si>
    <t>Организция шоу-программы наематическом фуршете (Выступление Кавер группы, программный диджей + ведущий) - итоговое наполнение определяется с подрядчиком при согласовании программы</t>
  </si>
  <si>
    <t>Кофе-брейки для участников (110 чел, 4 дня, по 2 в день)*2 заезда (расчет затрат на кофе-брейк без привлечения сторонних подрядчиков силами площадки (справочно в 2025 стоимость кофе-брейка на 1 человека 450 р)</t>
  </si>
  <si>
    <r>
      <t>Заказ  воды на все дни мероприятия (расчет на 230 человек) (</t>
    </r>
    <r>
      <rPr>
        <sz val="11"/>
        <color theme="1"/>
        <rFont val="Calibri"/>
        <family val="2"/>
        <charset val="204"/>
        <scheme val="minor"/>
      </rPr>
      <t>На площадке есть кулеры, нужна только вода)</t>
    </r>
  </si>
  <si>
    <r>
      <t>Срок реализации мероприятия: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charset val="204"/>
        <scheme val="minor"/>
      </rPr>
      <t xml:space="preserve">Мероприятие реализуется в период с </t>
    </r>
    <r>
      <rPr>
        <b/>
        <sz val="11"/>
        <color rgb="FF000000"/>
        <rFont val="Calibri"/>
        <family val="2"/>
        <charset val="204"/>
        <scheme val="minor"/>
      </rPr>
      <t>14.09.2026-25.09.2026</t>
    </r>
    <r>
      <rPr>
        <sz val="11"/>
        <color rgb="FF000000"/>
        <rFont val="Calibri"/>
        <family val="2"/>
        <charset val="204"/>
        <scheme val="minor"/>
      </rPr>
      <t xml:space="preserve"> года. Кол-во заездов – 2 заезда (14.09.2026-18.09.2026 / 21.09.2026-25.09.2026) Фактические сроки проведения, место проведения и тематика мероприятия согласовываются не позднее чем за 14 дней до даты фактического проведения мероприятия. </t>
    </r>
  </si>
  <si>
    <t>Трансфер участников от г. Сочи (г. Геленджика) до места проведения мероприятия и обратно (95 сотрудников в каждом заезде +5-10 организаторов, спикеров)</t>
  </si>
  <si>
    <t>необходимо заложить не более  300 000,00 тысяч рублей</t>
  </si>
  <si>
    <t>ИТОГО РАСХОДЫ НА ПРОВЕДЕНИЕ СЛЕТА</t>
  </si>
  <si>
    <t>необходимо заложить не более 500 тыс на 1 спикера и не более 2 спикеров, Спикеры согласовываются после проведения онлайн собеседования с Заказчиком и после согласования руководителей компании Заказчика. В случае принятия Заказчиком решения о выборе отличного от предлагаемого подрядчиком спикера, сумма бюджета может быть пересмотрена.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</si>
</sst>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\ [$₽-419]_-;\-* #,##0.00\ [$₽-419]_-;_-* &quot;-&quot;??\ [$₽-419]_-;_-@_-"/>
    <numFmt numFmtId="166" formatCode="_(&quot;$&quot;* #,##0.00_);_(&quot;$&quot;* \(#,##0.00\);_(&quot;$&quot;* &quot;-&quot;??_);_(@_)"/>
  </numFmts>
  <fonts count="4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4D79B"/>
        <bgColor rgb="FFC4D79B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C4D79B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15" fillId="0" borderId="0"/>
    <xf numFmtId="0" fontId="16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/>
    <xf numFmtId="0" fontId="17" fillId="0" borderId="0"/>
    <xf numFmtId="164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87">
    <xf numFmtId="0" fontId="0" fillId="0" borderId="0" xfId="0"/>
    <xf numFmtId="0" fontId="13" fillId="0" borderId="0" xfId="0" applyFont="1"/>
    <xf numFmtId="165" fontId="13" fillId="0" borderId="0" xfId="0" applyNumberFormat="1" applyFont="1"/>
    <xf numFmtId="0" fontId="13" fillId="7" borderId="0" xfId="0" applyFont="1" applyFill="1"/>
    <xf numFmtId="4" fontId="13" fillId="0" borderId="0" xfId="0" applyNumberFormat="1" applyFont="1"/>
    <xf numFmtId="0" fontId="26" fillId="0" borderId="0" xfId="0" applyFont="1" applyAlignment="1">
      <alignment wrapText="1"/>
    </xf>
    <xf numFmtId="0" fontId="27" fillId="0" borderId="0" xfId="0" applyFont="1" applyAlignment="1">
      <alignment horizontal="justify" vertical="center"/>
    </xf>
    <xf numFmtId="0" fontId="30" fillId="3" borderId="4" xfId="0" applyFont="1" applyFill="1" applyBorder="1" applyAlignment="1">
      <alignment horizontal="center" vertical="center" wrapText="1"/>
    </xf>
    <xf numFmtId="165" fontId="30" fillId="3" borderId="4" xfId="0" applyNumberFormat="1" applyFont="1" applyFill="1" applyBorder="1" applyAlignment="1">
      <alignment horizontal="center" vertical="center" wrapText="1"/>
    </xf>
    <xf numFmtId="165" fontId="31" fillId="3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13" fillId="7" borderId="1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center" vertical="top" wrapText="1"/>
    </xf>
    <xf numFmtId="165" fontId="13" fillId="5" borderId="1" xfId="0" applyNumberFormat="1" applyFont="1" applyFill="1" applyBorder="1" applyAlignment="1">
      <alignment horizontal="center" vertical="top" wrapText="1"/>
    </xf>
    <xf numFmtId="165" fontId="13" fillId="7" borderId="1" xfId="0" applyNumberFormat="1" applyFont="1" applyFill="1" applyBorder="1" applyAlignment="1">
      <alignment horizontal="center" vertical="top" wrapText="1"/>
    </xf>
    <xf numFmtId="0" fontId="26" fillId="7" borderId="1" xfId="0" applyFont="1" applyFill="1" applyBorder="1" applyAlignment="1">
      <alignment vertical="top" wrapText="1"/>
    </xf>
    <xf numFmtId="165" fontId="24" fillId="4" borderId="1" xfId="0" applyNumberFormat="1" applyFont="1" applyFill="1" applyBorder="1" applyAlignment="1">
      <alignment horizontal="center" vertical="top" wrapText="1"/>
    </xf>
    <xf numFmtId="0" fontId="32" fillId="0" borderId="1" xfId="8" applyFont="1" applyBorder="1" applyAlignment="1">
      <alignment vertical="center"/>
    </xf>
    <xf numFmtId="0" fontId="13" fillId="2" borderId="1" xfId="0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65" fontId="24" fillId="4" borderId="2" xfId="0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vertical="top" wrapText="1"/>
    </xf>
    <xf numFmtId="165" fontId="13" fillId="7" borderId="2" xfId="0" applyNumberFormat="1" applyFont="1" applyFill="1" applyBorder="1" applyAlignment="1">
      <alignment horizontal="center" vertical="top" wrapText="1"/>
    </xf>
    <xf numFmtId="0" fontId="32" fillId="7" borderId="1" xfId="8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4" fillId="7" borderId="1" xfId="0" applyFont="1" applyFill="1" applyBorder="1" applyAlignment="1">
      <alignment vertical="top" wrapText="1"/>
    </xf>
    <xf numFmtId="0" fontId="35" fillId="7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4" fillId="9" borderId="2" xfId="0" applyNumberFormat="1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165" fontId="13" fillId="5" borderId="2" xfId="0" applyNumberFormat="1" applyFont="1" applyFill="1" applyBorder="1" applyAlignment="1">
      <alignment horizontal="center" vertical="top" wrapText="1"/>
    </xf>
    <xf numFmtId="0" fontId="13" fillId="8" borderId="1" xfId="0" applyFont="1" applyFill="1" applyBorder="1" applyAlignment="1">
      <alignment horizontal="left" vertical="top" wrapText="1"/>
    </xf>
    <xf numFmtId="0" fontId="13" fillId="8" borderId="1" xfId="0" applyFont="1" applyFill="1" applyBorder="1" applyAlignment="1">
      <alignment horizontal="center" vertical="top" wrapText="1"/>
    </xf>
    <xf numFmtId="165" fontId="13" fillId="8" borderId="2" xfId="0" applyNumberFormat="1" applyFont="1" applyFill="1" applyBorder="1" applyAlignment="1">
      <alignment horizontal="center" vertical="top" wrapText="1"/>
    </xf>
    <xf numFmtId="0" fontId="36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6" fillId="7" borderId="1" xfId="0" applyFont="1" applyFill="1" applyBorder="1" applyAlignment="1">
      <alignment horizontal="left" vertical="top" wrapText="1"/>
    </xf>
    <xf numFmtId="0" fontId="40" fillId="0" borderId="0" xfId="0" applyFont="1" applyAlignment="1">
      <alignment horizontal="right" vertical="center"/>
    </xf>
    <xf numFmtId="0" fontId="38" fillId="0" borderId="0" xfId="0" applyFont="1" applyAlignment="1">
      <alignment vertical="center" wrapText="1"/>
    </xf>
    <xf numFmtId="0" fontId="38" fillId="0" borderId="0" xfId="0" applyFont="1" applyAlignment="1">
      <alignment horizontal="justify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0" xfId="0" applyFont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13" fillId="7" borderId="0" xfId="0" applyFont="1" applyFill="1" applyBorder="1" applyAlignment="1">
      <alignment horizontal="center" vertical="top" wrapText="1"/>
    </xf>
    <xf numFmtId="165" fontId="13" fillId="7" borderId="0" xfId="0" applyNumberFormat="1" applyFont="1" applyFill="1" applyBorder="1" applyAlignment="1">
      <alignment horizontal="center" vertical="top" wrapText="1"/>
    </xf>
    <xf numFmtId="0" fontId="26" fillId="7" borderId="0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left" vertical="top" wrapText="1"/>
    </xf>
    <xf numFmtId="0" fontId="27" fillId="0" borderId="0" xfId="0" applyFont="1" applyAlignment="1">
      <alignment horizontal="justify" vertical="center" wrapText="1"/>
    </xf>
    <xf numFmtId="0" fontId="10" fillId="7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39" fillId="0" borderId="0" xfId="0" applyFont="1" applyAlignment="1">
      <alignment horizontal="justify" vertical="center" wrapText="1"/>
    </xf>
    <xf numFmtId="0" fontId="9" fillId="7" borderId="1" xfId="0" applyFont="1" applyFill="1" applyBorder="1" applyAlignment="1">
      <alignment horizontal="left" vertical="top" wrapText="1"/>
    </xf>
    <xf numFmtId="0" fontId="30" fillId="10" borderId="4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top" wrapText="1"/>
    </xf>
    <xf numFmtId="0" fontId="4" fillId="7" borderId="1" xfId="2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2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165" fontId="2" fillId="5" borderId="1" xfId="0" applyNumberFormat="1" applyFont="1" applyFill="1" applyBorder="1" applyAlignment="1">
      <alignment horizontal="center" vertical="top" wrapText="1"/>
    </xf>
    <xf numFmtId="165" fontId="43" fillId="11" borderId="2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wrapText="1"/>
    </xf>
    <xf numFmtId="0" fontId="34" fillId="2" borderId="0" xfId="0" applyFont="1" applyFill="1" applyAlignment="1">
      <alignment horizontal="left" vertical="top" wrapText="1"/>
    </xf>
    <xf numFmtId="0" fontId="44" fillId="6" borderId="1" xfId="0" applyFont="1" applyFill="1" applyBorder="1" applyAlignment="1">
      <alignment horizontal="right" vertical="top" wrapText="1"/>
    </xf>
    <xf numFmtId="0" fontId="24" fillId="0" borderId="0" xfId="0" applyFont="1" applyAlignment="1">
      <alignment horizontal="left"/>
    </xf>
    <xf numFmtId="0" fontId="24" fillId="4" borderId="2" xfId="0" applyFont="1" applyFill="1" applyBorder="1" applyAlignment="1">
      <alignment horizontal="left" vertical="top" wrapText="1"/>
    </xf>
    <xf numFmtId="0" fontId="24" fillId="4" borderId="3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0" fontId="3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9" fillId="0" borderId="0" xfId="0" applyFont="1" applyAlignment="1">
      <alignment vertical="center" wrapText="1"/>
    </xf>
  </cellXfs>
  <cellStyles count="15">
    <cellStyle name="Гиперссылка" xfId="8" builtinId="8"/>
    <cellStyle name="Гиперссылка 2" xfId="10" xr:uid="{00000000-0005-0000-0000-000001000000}"/>
    <cellStyle name="Гиперссылка 3" xfId="14" xr:uid="{00000000-0005-0000-0000-000002000000}"/>
    <cellStyle name="Денежный 2" xfId="3" xr:uid="{00000000-0005-0000-0000-000003000000}"/>
    <cellStyle name="Денежный 2 2" xfId="4" xr:uid="{00000000-0005-0000-0000-000004000000}"/>
    <cellStyle name="Денежный 3" xfId="13" xr:uid="{00000000-0005-0000-0000-000005000000}"/>
    <cellStyle name="Обычный" xfId="0" builtinId="0"/>
    <cellStyle name="Обычный 2" xfId="2" xr:uid="{00000000-0005-0000-0000-000007000000}"/>
    <cellStyle name="Обычный 3" xfId="5" xr:uid="{00000000-0005-0000-0000-000008000000}"/>
    <cellStyle name="Обычный 4" xfId="1" xr:uid="{00000000-0005-0000-0000-000009000000}"/>
    <cellStyle name="Обычный 4 2" xfId="6" xr:uid="{00000000-0005-0000-0000-00000A000000}"/>
    <cellStyle name="Обычный 5" xfId="9" xr:uid="{00000000-0005-0000-0000-00000B000000}"/>
    <cellStyle name="Финансовый 2" xfId="7" xr:uid="{00000000-0005-0000-0000-00000C000000}"/>
    <cellStyle name="Финансовый 2 2 2" xfId="12" xr:uid="{00000000-0005-0000-0000-00000D000000}"/>
    <cellStyle name="Финансовый 4" xfId="11" xr:uid="{00000000-0005-0000-0000-00000E000000}"/>
  </cellStyles>
  <dxfs count="0"/>
  <tableStyles count="0" defaultTableStyle="TableStyleMedium2" defaultPivotStyle="PivotStyleLight16"/>
  <colors>
    <mruColors>
      <color rgb="FFE5F8FF"/>
      <color rgb="FFD9F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74"/>
  <sheetViews>
    <sheetView tabSelected="1" zoomScaleNormal="100" workbookViewId="0">
      <pane xSplit="1" ySplit="11" topLeftCell="B20" activePane="bottomRight" state="frozen"/>
      <selection pane="topRight" activeCell="B1" sqref="B1"/>
      <selection pane="bottomLeft" activeCell="A6" sqref="A6"/>
      <selection pane="bottomRight" activeCell="G21" sqref="G21"/>
    </sheetView>
  </sheetViews>
  <sheetFormatPr defaultColWidth="8.85546875" defaultRowHeight="14.45" customHeight="1" x14ac:dyDescent="0.25"/>
  <cols>
    <col min="1" max="1" width="119.28515625" style="1" customWidth="1"/>
    <col min="2" max="2" width="16.7109375" style="1" customWidth="1"/>
    <col min="3" max="3" width="16" style="1" customWidth="1"/>
    <col min="4" max="4" width="15.5703125" style="2" customWidth="1"/>
    <col min="5" max="5" width="20.42578125" style="2" customWidth="1"/>
    <col min="6" max="6" width="43.7109375" style="5" customWidth="1"/>
    <col min="7" max="7" width="44.28515625" style="1" customWidth="1"/>
    <col min="8" max="16384" width="8.85546875" style="1"/>
  </cols>
  <sheetData>
    <row r="1" spans="1:36" ht="14.45" customHeight="1" x14ac:dyDescent="0.25">
      <c r="D1" s="40" t="s">
        <v>15</v>
      </c>
    </row>
    <row r="2" spans="1:36" ht="14.45" customHeight="1" x14ac:dyDescent="0.25">
      <c r="D2" s="40" t="s">
        <v>16</v>
      </c>
    </row>
    <row r="3" spans="1:36" ht="14.45" customHeight="1" x14ac:dyDescent="0.25">
      <c r="A3" s="73" t="s">
        <v>17</v>
      </c>
      <c r="B3" s="73"/>
      <c r="C3" s="74"/>
      <c r="D3" s="74"/>
    </row>
    <row r="4" spans="1:36" ht="14.45" customHeight="1" x14ac:dyDescent="0.25">
      <c r="A4" s="76" t="s">
        <v>14</v>
      </c>
      <c r="B4" s="76"/>
      <c r="C4" s="76"/>
      <c r="D4" s="76"/>
      <c r="E4" s="76"/>
      <c r="F4" s="76"/>
    </row>
    <row r="5" spans="1:36" ht="14.45" customHeight="1" x14ac:dyDescent="0.25">
      <c r="A5" s="37" t="s">
        <v>26</v>
      </c>
      <c r="B5" s="37"/>
    </row>
    <row r="6" spans="1:36" ht="14.45" customHeight="1" x14ac:dyDescent="0.25">
      <c r="A6" s="37" t="s">
        <v>55</v>
      </c>
      <c r="B6" s="37"/>
    </row>
    <row r="7" spans="1:36" ht="14.45" customHeight="1" x14ac:dyDescent="0.25">
      <c r="A7" s="38" t="s">
        <v>27</v>
      </c>
      <c r="B7" s="38"/>
    </row>
    <row r="8" spans="1:36" ht="51" customHeight="1" x14ac:dyDescent="0.25">
      <c r="A8" s="6" t="s">
        <v>82</v>
      </c>
      <c r="B8" s="6"/>
    </row>
    <row r="9" spans="1:36" ht="31.5" customHeight="1" x14ac:dyDescent="0.25">
      <c r="A9" s="50" t="s">
        <v>35</v>
      </c>
      <c r="B9" s="50"/>
    </row>
    <row r="10" spans="1:36" ht="46.5" customHeight="1" x14ac:dyDescent="0.25">
      <c r="A10" s="7" t="s">
        <v>0</v>
      </c>
      <c r="B10" s="56" t="s">
        <v>37</v>
      </c>
      <c r="C10" s="7" t="s">
        <v>1</v>
      </c>
      <c r="D10" s="8" t="s">
        <v>2</v>
      </c>
      <c r="E10" s="8" t="s">
        <v>3</v>
      </c>
      <c r="F10" s="9" t="s">
        <v>4</v>
      </c>
    </row>
    <row r="11" spans="1:36" ht="14.45" customHeight="1" x14ac:dyDescent="0.25">
      <c r="A11" s="75" t="s">
        <v>67</v>
      </c>
      <c r="B11" s="75"/>
      <c r="C11" s="75"/>
      <c r="D11" s="75"/>
      <c r="E11" s="16">
        <f>SUM(E12:E21)</f>
        <v>2000000</v>
      </c>
      <c r="F11" s="10"/>
      <c r="G11" s="4"/>
    </row>
    <row r="12" spans="1:36" s="3" customFormat="1" ht="14.45" customHeight="1" x14ac:dyDescent="0.25">
      <c r="A12" s="64" t="s">
        <v>61</v>
      </c>
      <c r="B12" s="57">
        <v>1</v>
      </c>
      <c r="C12" s="12"/>
      <c r="D12" s="14"/>
      <c r="E12" s="14"/>
      <c r="F12" s="1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4.45" customHeight="1" x14ac:dyDescent="0.25">
      <c r="A13" s="68" t="s">
        <v>12</v>
      </c>
      <c r="B13" s="58" t="s">
        <v>38</v>
      </c>
      <c r="C13" s="18"/>
      <c r="D13" s="19"/>
      <c r="E13" s="19"/>
      <c r="F13" s="15"/>
      <c r="G13" s="4"/>
    </row>
    <row r="14" spans="1:36" ht="14.45" customHeight="1" x14ac:dyDescent="0.25">
      <c r="A14" s="11" t="s">
        <v>11</v>
      </c>
      <c r="B14" s="58" t="s">
        <v>38</v>
      </c>
      <c r="C14" s="18"/>
      <c r="D14" s="19"/>
      <c r="E14" s="19"/>
      <c r="F14" s="15"/>
      <c r="G14" s="4"/>
    </row>
    <row r="15" spans="1:36" ht="14.45" customHeight="1" x14ac:dyDescent="0.25">
      <c r="A15" s="11" t="s">
        <v>5</v>
      </c>
      <c r="B15" s="58" t="s">
        <v>38</v>
      </c>
      <c r="C15" s="18"/>
      <c r="D15" s="19"/>
      <c r="E15" s="19"/>
      <c r="F15" s="15"/>
      <c r="G15" s="4"/>
    </row>
    <row r="16" spans="1:36" ht="14.45" customHeight="1" x14ac:dyDescent="0.25">
      <c r="A16" s="20" t="s">
        <v>13</v>
      </c>
      <c r="B16" s="58" t="s">
        <v>38</v>
      </c>
      <c r="C16" s="18"/>
      <c r="D16" s="19"/>
      <c r="E16" s="19"/>
      <c r="F16" s="15"/>
      <c r="G16" s="4"/>
    </row>
    <row r="17" spans="1:7" ht="14.45" customHeight="1" x14ac:dyDescent="0.25">
      <c r="A17" s="49" t="s">
        <v>25</v>
      </c>
      <c r="B17" s="57" t="s">
        <v>39</v>
      </c>
      <c r="C17" s="18"/>
      <c r="D17" s="19"/>
      <c r="E17" s="19"/>
      <c r="F17" s="15"/>
      <c r="G17" s="4"/>
    </row>
    <row r="18" spans="1:7" ht="36" customHeight="1" x14ac:dyDescent="0.25">
      <c r="A18" s="64" t="s">
        <v>62</v>
      </c>
      <c r="B18" s="58" t="s">
        <v>40</v>
      </c>
      <c r="C18" s="18"/>
      <c r="D18" s="19"/>
      <c r="E18" s="19"/>
      <c r="F18" s="15"/>
      <c r="G18" s="4"/>
    </row>
    <row r="19" spans="1:7" ht="36" customHeight="1" x14ac:dyDescent="0.25">
      <c r="A19" s="64" t="s">
        <v>63</v>
      </c>
      <c r="B19" s="65" t="s">
        <v>56</v>
      </c>
      <c r="C19" s="18"/>
      <c r="D19" s="19"/>
      <c r="E19" s="19"/>
      <c r="F19" s="15"/>
      <c r="G19" s="4"/>
    </row>
    <row r="20" spans="1:7" ht="14.45" customHeight="1" x14ac:dyDescent="0.25">
      <c r="A20" s="55" t="s">
        <v>41</v>
      </c>
      <c r="B20" s="58">
        <v>1</v>
      </c>
      <c r="C20" s="18"/>
      <c r="D20" s="19"/>
      <c r="E20" s="19"/>
      <c r="F20" s="15"/>
      <c r="G20" s="4"/>
    </row>
    <row r="21" spans="1:7" ht="136.5" customHeight="1" x14ac:dyDescent="0.25">
      <c r="A21" s="64" t="s">
        <v>64</v>
      </c>
      <c r="B21" s="65" t="s">
        <v>39</v>
      </c>
      <c r="C21" s="18">
        <v>4</v>
      </c>
      <c r="D21" s="19">
        <v>500000</v>
      </c>
      <c r="E21" s="19">
        <f>D21*C21</f>
        <v>2000000</v>
      </c>
      <c r="F21" s="15" t="s">
        <v>86</v>
      </c>
      <c r="G21" s="4"/>
    </row>
    <row r="22" spans="1:7" ht="14.45" customHeight="1" x14ac:dyDescent="0.25">
      <c r="A22" s="75" t="s">
        <v>68</v>
      </c>
      <c r="B22" s="75"/>
      <c r="C22" s="75"/>
      <c r="D22" s="75"/>
      <c r="E22" s="21">
        <f>SUM(E23:E29)</f>
        <v>0</v>
      </c>
      <c r="F22" s="22"/>
      <c r="G22" s="4"/>
    </row>
    <row r="23" spans="1:7" ht="14.45" customHeight="1" x14ac:dyDescent="0.25">
      <c r="A23" s="55" t="s">
        <v>43</v>
      </c>
      <c r="B23" s="11">
        <v>1</v>
      </c>
      <c r="C23" s="12"/>
      <c r="D23" s="14"/>
      <c r="E23" s="23"/>
      <c r="F23" s="15"/>
      <c r="G23" s="4"/>
    </row>
    <row r="24" spans="1:7" ht="14.45" customHeight="1" x14ac:dyDescent="0.25">
      <c r="A24" s="55" t="s">
        <v>42</v>
      </c>
      <c r="B24" s="11">
        <v>1</v>
      </c>
      <c r="C24" s="12"/>
      <c r="D24" s="14"/>
      <c r="E24" s="23"/>
      <c r="F24" s="15"/>
      <c r="G24" s="4"/>
    </row>
    <row r="25" spans="1:7" ht="14.45" customHeight="1" x14ac:dyDescent="0.25">
      <c r="A25" s="55" t="s">
        <v>44</v>
      </c>
      <c r="B25" s="61" t="s">
        <v>49</v>
      </c>
      <c r="C25" s="12"/>
      <c r="D25" s="14"/>
      <c r="E25" s="23"/>
      <c r="F25" s="15"/>
      <c r="G25" s="4"/>
    </row>
    <row r="26" spans="1:7" ht="14.45" customHeight="1" x14ac:dyDescent="0.25">
      <c r="A26" s="61" t="s">
        <v>50</v>
      </c>
      <c r="B26" s="11">
        <v>1</v>
      </c>
      <c r="C26" s="12"/>
      <c r="D26" s="14"/>
      <c r="E26" s="23"/>
      <c r="F26" s="15"/>
      <c r="G26" s="4"/>
    </row>
    <row r="27" spans="1:7" ht="14.45" customHeight="1" x14ac:dyDescent="0.25">
      <c r="A27" s="61" t="s">
        <v>51</v>
      </c>
      <c r="B27" s="51">
        <v>1</v>
      </c>
      <c r="C27" s="12"/>
      <c r="D27" s="14"/>
      <c r="E27" s="23"/>
      <c r="F27" s="15"/>
      <c r="G27" s="4"/>
    </row>
    <row r="28" spans="1:7" ht="14.45" customHeight="1" x14ac:dyDescent="0.25">
      <c r="A28" s="61" t="s">
        <v>53</v>
      </c>
      <c r="B28" s="51">
        <v>5</v>
      </c>
      <c r="C28" s="12"/>
      <c r="D28" s="14"/>
      <c r="E28" s="23"/>
      <c r="F28" s="15"/>
      <c r="G28" s="4"/>
    </row>
    <row r="29" spans="1:7" ht="14.45" customHeight="1" x14ac:dyDescent="0.25">
      <c r="A29" s="61" t="s">
        <v>52</v>
      </c>
      <c r="B29" s="11">
        <v>1</v>
      </c>
      <c r="C29" s="12"/>
      <c r="D29" s="14"/>
      <c r="E29" s="23"/>
      <c r="F29" s="15"/>
      <c r="G29" s="4"/>
    </row>
    <row r="30" spans="1:7" ht="14.45" customHeight="1" x14ac:dyDescent="0.25">
      <c r="A30" s="75" t="s">
        <v>69</v>
      </c>
      <c r="B30" s="75"/>
      <c r="C30" s="75"/>
      <c r="D30" s="75"/>
      <c r="E30" s="21">
        <f>SUM(E31:E33)</f>
        <v>0</v>
      </c>
      <c r="F30" s="25"/>
      <c r="G30" s="4"/>
    </row>
    <row r="31" spans="1:7" ht="14.45" customHeight="1" x14ac:dyDescent="0.25">
      <c r="A31" s="63" t="s">
        <v>57</v>
      </c>
      <c r="B31" s="11"/>
      <c r="C31" s="12"/>
      <c r="D31" s="14"/>
      <c r="E31" s="14"/>
      <c r="F31" s="15"/>
      <c r="G31" s="4"/>
    </row>
    <row r="32" spans="1:7" ht="14.45" customHeight="1" x14ac:dyDescent="0.25">
      <c r="A32" s="63" t="s">
        <v>58</v>
      </c>
      <c r="B32" s="11"/>
      <c r="C32" s="12"/>
      <c r="D32" s="14"/>
      <c r="E32" s="14"/>
      <c r="F32" s="15"/>
      <c r="G32" s="4"/>
    </row>
    <row r="33" spans="1:7" ht="14.45" customHeight="1" x14ac:dyDescent="0.25">
      <c r="A33" s="63" t="s">
        <v>60</v>
      </c>
      <c r="B33" s="11"/>
      <c r="C33" s="12"/>
      <c r="D33" s="14"/>
      <c r="E33" s="14"/>
      <c r="F33" s="15"/>
      <c r="G33" s="4"/>
    </row>
    <row r="34" spans="1:7" ht="14.45" customHeight="1" x14ac:dyDescent="0.25">
      <c r="A34" s="75" t="s">
        <v>70</v>
      </c>
      <c r="B34" s="75"/>
      <c r="C34" s="75"/>
      <c r="D34" s="75"/>
      <c r="E34" s="16">
        <f>SUM(E35:E44)</f>
        <v>0</v>
      </c>
      <c r="F34" s="22"/>
      <c r="G34" s="4"/>
    </row>
    <row r="35" spans="1:7" ht="14.45" customHeight="1" x14ac:dyDescent="0.25">
      <c r="A35" s="11" t="s">
        <v>9</v>
      </c>
      <c r="B35" s="55" t="s">
        <v>36</v>
      </c>
      <c r="C35" s="12"/>
      <c r="D35" s="14"/>
      <c r="E35" s="14"/>
      <c r="F35" s="26"/>
      <c r="G35" s="4"/>
    </row>
    <row r="36" spans="1:7" ht="14.45" customHeight="1" x14ac:dyDescent="0.25">
      <c r="A36" s="11" t="s">
        <v>8</v>
      </c>
      <c r="B36" s="55" t="s">
        <v>36</v>
      </c>
      <c r="C36" s="12"/>
      <c r="D36" s="14"/>
      <c r="E36" s="14"/>
      <c r="F36" s="15"/>
      <c r="G36" s="4"/>
    </row>
    <row r="37" spans="1:7" ht="14.45" customHeight="1" x14ac:dyDescent="0.25">
      <c r="A37" s="11" t="s">
        <v>6</v>
      </c>
      <c r="B37" s="55" t="s">
        <v>45</v>
      </c>
      <c r="C37" s="12"/>
      <c r="D37" s="14"/>
      <c r="E37" s="14"/>
      <c r="F37" s="27"/>
      <c r="G37" s="4"/>
    </row>
    <row r="38" spans="1:7" ht="14.45" customHeight="1" x14ac:dyDescent="0.25">
      <c r="A38" s="63" t="s">
        <v>59</v>
      </c>
      <c r="B38" s="55" t="s">
        <v>36</v>
      </c>
      <c r="C38" s="12"/>
      <c r="D38" s="14"/>
      <c r="E38" s="14"/>
      <c r="F38" s="27"/>
      <c r="G38" s="4"/>
    </row>
    <row r="39" spans="1:7" ht="14.45" customHeight="1" x14ac:dyDescent="0.25">
      <c r="A39" s="51" t="s">
        <v>28</v>
      </c>
      <c r="B39" s="55" t="s">
        <v>36</v>
      </c>
      <c r="C39" s="12"/>
      <c r="D39" s="14"/>
      <c r="E39" s="14"/>
      <c r="F39" s="27"/>
      <c r="G39" s="4"/>
    </row>
    <row r="40" spans="1:7" ht="14.45" customHeight="1" x14ac:dyDescent="0.25">
      <c r="A40" s="51" t="s">
        <v>29</v>
      </c>
      <c r="B40" s="55" t="s">
        <v>36</v>
      </c>
      <c r="C40" s="12"/>
      <c r="D40" s="14"/>
      <c r="E40" s="14"/>
      <c r="F40" s="27"/>
      <c r="G40" s="4"/>
    </row>
    <row r="41" spans="1:7" ht="14.45" customHeight="1" x14ac:dyDescent="0.25">
      <c r="A41" s="68" t="s">
        <v>77</v>
      </c>
      <c r="B41" s="55" t="s">
        <v>36</v>
      </c>
      <c r="C41" s="12"/>
      <c r="D41" s="14"/>
      <c r="E41" s="14"/>
      <c r="F41" s="27"/>
      <c r="G41" s="4"/>
    </row>
    <row r="42" spans="1:7" ht="14.45" customHeight="1" x14ac:dyDescent="0.25">
      <c r="A42" s="68" t="s">
        <v>7</v>
      </c>
      <c r="B42" s="55" t="s">
        <v>36</v>
      </c>
      <c r="C42" s="12"/>
      <c r="D42" s="14"/>
      <c r="E42" s="14"/>
      <c r="F42" s="15"/>
      <c r="G42" s="4"/>
    </row>
    <row r="43" spans="1:7" ht="14.45" customHeight="1" x14ac:dyDescent="0.25">
      <c r="A43" s="51" t="s">
        <v>31</v>
      </c>
      <c r="B43" s="55" t="s">
        <v>36</v>
      </c>
      <c r="C43" s="12"/>
      <c r="D43" s="14"/>
      <c r="E43" s="14"/>
      <c r="F43" s="15"/>
      <c r="G43" s="4"/>
    </row>
    <row r="44" spans="1:7" ht="14.45" customHeight="1" x14ac:dyDescent="0.25">
      <c r="A44" s="51" t="s">
        <v>30</v>
      </c>
      <c r="B44" s="55" t="s">
        <v>36</v>
      </c>
      <c r="C44" s="12"/>
      <c r="D44" s="14"/>
      <c r="E44" s="14"/>
      <c r="F44" s="15"/>
      <c r="G44" s="4"/>
    </row>
    <row r="45" spans="1:7" ht="14.45" customHeight="1" x14ac:dyDescent="0.25">
      <c r="A45" s="75" t="s">
        <v>71</v>
      </c>
      <c r="B45" s="75"/>
      <c r="C45" s="75"/>
      <c r="D45" s="75"/>
      <c r="E45" s="16">
        <f>SUM(E46:E46)</f>
        <v>0</v>
      </c>
      <c r="F45" s="22"/>
      <c r="G45" s="4"/>
    </row>
    <row r="46" spans="1:7" ht="14.45" customHeight="1" x14ac:dyDescent="0.25">
      <c r="A46" s="62" t="s">
        <v>54</v>
      </c>
      <c r="B46" s="28"/>
      <c r="C46" s="29"/>
      <c r="D46" s="30"/>
      <c r="E46" s="30"/>
      <c r="F46" s="25"/>
      <c r="G46" s="4"/>
    </row>
    <row r="47" spans="1:7" ht="14.45" customHeight="1" x14ac:dyDescent="0.25">
      <c r="A47" s="75" t="s">
        <v>72</v>
      </c>
      <c r="B47" s="75"/>
      <c r="C47" s="75"/>
      <c r="D47" s="75"/>
      <c r="E47" s="21">
        <f>SUM(E48:E50)</f>
        <v>0</v>
      </c>
      <c r="F47" s="15"/>
      <c r="G47" s="4"/>
    </row>
    <row r="48" spans="1:7" ht="34.5" customHeight="1" x14ac:dyDescent="0.25">
      <c r="A48" s="68" t="s">
        <v>83</v>
      </c>
      <c r="B48" s="51"/>
      <c r="C48" s="12"/>
      <c r="D48" s="14"/>
      <c r="E48" s="23"/>
      <c r="F48" s="15"/>
      <c r="G48" s="4"/>
    </row>
    <row r="49" spans="1:33" ht="39.75" customHeight="1" x14ac:dyDescent="0.25">
      <c r="A49" s="39" t="s">
        <v>80</v>
      </c>
      <c r="B49" s="39" t="s">
        <v>46</v>
      </c>
      <c r="C49" s="12"/>
      <c r="D49" s="14"/>
      <c r="E49" s="23"/>
      <c r="F49" s="15"/>
      <c r="G49" s="4"/>
    </row>
    <row r="50" spans="1:33" ht="14.45" customHeight="1" x14ac:dyDescent="0.25">
      <c r="A50" s="68" t="s">
        <v>81</v>
      </c>
      <c r="B50" s="11"/>
      <c r="C50" s="12"/>
      <c r="D50" s="14"/>
      <c r="E50" s="23"/>
      <c r="F50" s="15"/>
      <c r="G50" s="4"/>
    </row>
    <row r="51" spans="1:33" ht="14.45" customHeight="1" x14ac:dyDescent="0.25">
      <c r="A51" s="75" t="s">
        <v>73</v>
      </c>
      <c r="B51" s="75"/>
      <c r="C51" s="75"/>
      <c r="D51" s="75"/>
      <c r="E51" s="31">
        <f>SUM(E52:E54)</f>
        <v>0</v>
      </c>
      <c r="F51" s="15"/>
      <c r="G51" s="4"/>
      <c r="AB51" s="3"/>
      <c r="AC51" s="3"/>
      <c r="AD51" s="3"/>
      <c r="AE51" s="3"/>
      <c r="AF51" s="3"/>
      <c r="AG51" s="3"/>
    </row>
    <row r="52" spans="1:33" ht="36" customHeight="1" x14ac:dyDescent="0.25">
      <c r="A52" s="69" t="s">
        <v>78</v>
      </c>
      <c r="B52" s="59" t="s">
        <v>47</v>
      </c>
      <c r="C52" s="12"/>
      <c r="D52" s="14"/>
      <c r="E52" s="23"/>
      <c r="F52" s="15"/>
      <c r="G52" s="4"/>
      <c r="AB52" s="3"/>
      <c r="AC52" s="3"/>
      <c r="AD52" s="3"/>
      <c r="AE52" s="3"/>
      <c r="AF52" s="3"/>
      <c r="AG52" s="3"/>
    </row>
    <row r="53" spans="1:33" ht="39" customHeight="1" x14ac:dyDescent="0.25">
      <c r="A53" s="69" t="s">
        <v>79</v>
      </c>
      <c r="B53" s="59" t="s">
        <v>47</v>
      </c>
      <c r="C53" s="12"/>
      <c r="D53" s="14"/>
      <c r="E53" s="23"/>
      <c r="F53" s="15"/>
      <c r="G53" s="4"/>
      <c r="AB53" s="3"/>
      <c r="AC53" s="3"/>
      <c r="AD53" s="3"/>
      <c r="AE53" s="3"/>
      <c r="AF53" s="3"/>
      <c r="AG53" s="3"/>
    </row>
    <row r="54" spans="1:33" ht="14.45" customHeight="1" x14ac:dyDescent="0.25">
      <c r="A54" s="67" t="s">
        <v>66</v>
      </c>
      <c r="B54" s="59" t="s">
        <v>47</v>
      </c>
      <c r="C54" s="12"/>
      <c r="D54" s="14"/>
      <c r="E54" s="23"/>
      <c r="F54" s="24"/>
      <c r="G54" s="4"/>
      <c r="AB54" s="3"/>
      <c r="AC54" s="3"/>
      <c r="AD54" s="3"/>
      <c r="AE54" s="3"/>
      <c r="AF54" s="3"/>
      <c r="AG54" s="3"/>
    </row>
    <row r="55" spans="1:33" ht="14.45" customHeight="1" x14ac:dyDescent="0.25">
      <c r="A55" s="75" t="s">
        <v>74</v>
      </c>
      <c r="B55" s="75"/>
      <c r="C55" s="75"/>
      <c r="D55" s="75"/>
      <c r="E55" s="21">
        <f>SUM(E56:E56)</f>
        <v>0</v>
      </c>
      <c r="F55" s="25"/>
      <c r="G55" s="4"/>
    </row>
    <row r="56" spans="1:33" ht="30.75" customHeight="1" x14ac:dyDescent="0.25">
      <c r="A56" s="52" t="s">
        <v>32</v>
      </c>
      <c r="B56" s="60" t="s">
        <v>48</v>
      </c>
      <c r="C56" s="32"/>
      <c r="D56" s="13"/>
      <c r="E56" s="33"/>
      <c r="F56" s="15"/>
      <c r="G56" s="4"/>
    </row>
    <row r="57" spans="1:33" ht="14.45" customHeight="1" x14ac:dyDescent="0.25">
      <c r="A57" s="75" t="s">
        <v>75</v>
      </c>
      <c r="B57" s="75"/>
      <c r="C57" s="75"/>
      <c r="D57" s="75"/>
      <c r="E57" s="21">
        <f>E58</f>
        <v>600000</v>
      </c>
      <c r="F57" s="25"/>
      <c r="G57" s="4"/>
    </row>
    <row r="58" spans="1:33" ht="30.75" customHeight="1" x14ac:dyDescent="0.25">
      <c r="A58" s="34" t="s">
        <v>10</v>
      </c>
      <c r="B58" s="70" t="s">
        <v>38</v>
      </c>
      <c r="C58" s="35"/>
      <c r="D58" s="71">
        <v>300000</v>
      </c>
      <c r="E58" s="36">
        <v>600000</v>
      </c>
      <c r="F58" s="25" t="s">
        <v>84</v>
      </c>
      <c r="G58" s="4"/>
    </row>
    <row r="59" spans="1:33" ht="14.45" customHeight="1" x14ac:dyDescent="0.25">
      <c r="A59" s="81" t="s">
        <v>76</v>
      </c>
      <c r="B59" s="82"/>
      <c r="C59" s="82"/>
      <c r="D59" s="83"/>
      <c r="E59" s="21">
        <v>0</v>
      </c>
      <c r="F59" s="25"/>
    </row>
    <row r="60" spans="1:33" ht="14.45" customHeight="1" x14ac:dyDescent="0.25">
      <c r="A60" s="79" t="s">
        <v>85</v>
      </c>
      <c r="B60" s="79"/>
      <c r="C60" s="79"/>
      <c r="D60" s="79"/>
      <c r="E60" s="72">
        <f>E59+E57+E55+E51+E47+E45++E34+E30+E22+E11</f>
        <v>2600000</v>
      </c>
      <c r="F60" s="25"/>
      <c r="G60" s="4"/>
    </row>
    <row r="61" spans="1:33" ht="14.45" customHeight="1" x14ac:dyDescent="0.25">
      <c r="A61" s="80" t="s">
        <v>34</v>
      </c>
      <c r="B61" s="80"/>
      <c r="C61" s="80"/>
      <c r="D61" s="80"/>
      <c r="E61" s="80"/>
    </row>
    <row r="62" spans="1:33" ht="45" customHeight="1" x14ac:dyDescent="0.25">
      <c r="A62" s="66" t="s">
        <v>65</v>
      </c>
      <c r="B62" s="53">
        <v>190</v>
      </c>
      <c r="C62" s="12">
        <v>190</v>
      </c>
      <c r="D62" s="14">
        <v>8000</v>
      </c>
      <c r="E62" s="23">
        <f>C62*D62</f>
        <v>1520000</v>
      </c>
      <c r="F62" s="15" t="s">
        <v>33</v>
      </c>
      <c r="G62" s="4"/>
    </row>
    <row r="63" spans="1:33" ht="14.45" customHeight="1" x14ac:dyDescent="0.25">
      <c r="A63" s="45"/>
      <c r="B63" s="45"/>
      <c r="C63" s="46"/>
      <c r="D63" s="47"/>
      <c r="E63" s="47"/>
      <c r="F63" s="48"/>
      <c r="G63" s="4"/>
    </row>
    <row r="64" spans="1:33" ht="14.45" customHeight="1" x14ac:dyDescent="0.25">
      <c r="A64" s="78"/>
      <c r="B64" s="78"/>
      <c r="C64" s="78"/>
      <c r="D64" s="78"/>
      <c r="E64" s="78"/>
    </row>
    <row r="65" spans="1:5" ht="14.45" customHeight="1" x14ac:dyDescent="0.25">
      <c r="A65" s="77"/>
      <c r="B65" s="77"/>
      <c r="C65" s="77"/>
      <c r="D65" s="77"/>
      <c r="E65" s="77"/>
    </row>
    <row r="66" spans="1:5" ht="14.45" customHeight="1" x14ac:dyDescent="0.25">
      <c r="A66" s="41" t="s">
        <v>18</v>
      </c>
      <c r="B66" s="41"/>
      <c r="C66" s="43"/>
      <c r="D66" s="5"/>
      <c r="E66" s="5"/>
    </row>
    <row r="67" spans="1:5" ht="14.45" customHeight="1" x14ac:dyDescent="0.25">
      <c r="A67" s="41"/>
      <c r="B67" s="41"/>
      <c r="C67" s="44"/>
      <c r="D67" s="5"/>
      <c r="E67" s="5"/>
    </row>
    <row r="68" spans="1:5" ht="14.45" customHeight="1" x14ac:dyDescent="0.25">
      <c r="A68" s="41"/>
      <c r="B68" s="41"/>
      <c r="C68" s="44"/>
      <c r="D68" s="5"/>
      <c r="E68" s="5"/>
    </row>
    <row r="69" spans="1:5" ht="14.45" customHeight="1" x14ac:dyDescent="0.25">
      <c r="A69" s="42" t="s">
        <v>19</v>
      </c>
      <c r="B69" s="42"/>
      <c r="C69" s="41" t="s">
        <v>22</v>
      </c>
      <c r="D69" s="5"/>
      <c r="E69" s="5"/>
    </row>
    <row r="70" spans="1:5" ht="14.45" customHeight="1" x14ac:dyDescent="0.25">
      <c r="A70" s="43"/>
      <c r="B70" s="54"/>
      <c r="C70" s="44"/>
      <c r="D70" s="5"/>
      <c r="E70" s="5"/>
    </row>
    <row r="71" spans="1:5" ht="14.45" customHeight="1" x14ac:dyDescent="0.25">
      <c r="A71" s="43" t="s">
        <v>20</v>
      </c>
      <c r="B71" s="54"/>
      <c r="C71" s="86" t="s">
        <v>23</v>
      </c>
      <c r="D71" s="85"/>
      <c r="E71" s="85"/>
    </row>
    <row r="72" spans="1:5" ht="14.45" customHeight="1" x14ac:dyDescent="0.25">
      <c r="A72" s="43" t="s">
        <v>21</v>
      </c>
      <c r="B72" s="54"/>
      <c r="C72" s="84" t="s">
        <v>24</v>
      </c>
      <c r="D72" s="85"/>
      <c r="E72" s="85"/>
    </row>
    <row r="73" spans="1:5" ht="14.45" customHeight="1" x14ac:dyDescent="0.25">
      <c r="A73" s="5"/>
      <c r="B73" s="5"/>
      <c r="C73" s="5"/>
      <c r="D73" s="5"/>
      <c r="E73" s="5"/>
    </row>
    <row r="74" spans="1:5" ht="14.45" customHeight="1" x14ac:dyDescent="0.25">
      <c r="A74" s="5"/>
      <c r="B74" s="5"/>
      <c r="C74" s="5"/>
      <c r="D74" s="5"/>
      <c r="E74" s="5"/>
    </row>
  </sheetData>
  <mergeCells count="18">
    <mergeCell ref="C72:E72"/>
    <mergeCell ref="C71:E71"/>
    <mergeCell ref="A34:D34"/>
    <mergeCell ref="A45:D45"/>
    <mergeCell ref="A22:D22"/>
    <mergeCell ref="A3:D3"/>
    <mergeCell ref="A47:D47"/>
    <mergeCell ref="A4:F4"/>
    <mergeCell ref="A65:E65"/>
    <mergeCell ref="A64:E64"/>
    <mergeCell ref="A60:D60"/>
    <mergeCell ref="A61:E61"/>
    <mergeCell ref="A11:D11"/>
    <mergeCell ref="A30:D30"/>
    <mergeCell ref="A57:D57"/>
    <mergeCell ref="A59:D59"/>
    <mergeCell ref="A55:D55"/>
    <mergeCell ref="A51:D51"/>
  </mergeCells>
  <phoneticPr fontId="4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Андреева</dc:creator>
  <cp:lastModifiedBy>Житникова Алина Николаевна</cp:lastModifiedBy>
  <cp:revision>7</cp:revision>
  <dcterms:created xsi:type="dcterms:W3CDTF">2015-06-05T18:19:34Z</dcterms:created>
  <dcterms:modified xsi:type="dcterms:W3CDTF">2026-05-27T08:01:15Z</dcterms:modified>
</cp:coreProperties>
</file>